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_DLファイル\04_研修指導医新規_内科（shidoi-naika）：2026\"/>
    </mc:Choice>
  </mc:AlternateContent>
  <xr:revisionPtr revIDLastSave="0" documentId="13_ncr:1_{B15190F0-8D1E-4C37-9886-35457BA2A3ED}" xr6:coauthVersionLast="47" xr6:coauthVersionMax="47" xr10:uidLastSave="{00000000-0000-0000-0000-000000000000}"/>
  <bookViews>
    <workbookView xWindow="-120" yWindow="-120" windowWidth="29040" windowHeight="15720" xr2:uid="{705CF0EB-A85D-4015-8FC1-12AA00F04FDC}"/>
  </bookViews>
  <sheets>
    <sheet name="【指導医】内科" sheetId="10" r:id="rId1"/>
    <sheet name="【指導医】小児科用" sheetId="9" r:id="rId2"/>
    <sheet name="【指導医】小児科特例" sheetId="11" r:id="rId3"/>
  </sheets>
  <definedNames>
    <definedName name="_xlnm.Print_Area" localSheetId="2">【指導医】小児科特例!$A$1:$G$16</definedName>
    <definedName name="_xlnm.Print_Area" localSheetId="1">【指導医】小児科用!$A$1:$G$16</definedName>
    <definedName name="_xlnm.Print_Area" localSheetId="0">【指導医】内科!$A$1:$G$35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0" l="1"/>
  <c r="G29" i="10"/>
  <c r="G24" i="10"/>
  <c r="I13" i="9"/>
  <c r="I12" i="9"/>
  <c r="I11" i="9"/>
  <c r="I10" i="9"/>
  <c r="I9" i="9"/>
  <c r="I9" i="10"/>
  <c r="G15" i="11"/>
  <c r="G8" i="11"/>
  <c r="G15" i="9"/>
  <c r="I32" i="10"/>
  <c r="I31" i="10"/>
  <c r="I30" i="10"/>
  <c r="I28" i="10"/>
  <c r="I27" i="10"/>
  <c r="I26" i="10"/>
  <c r="I25" i="10"/>
  <c r="I23" i="10"/>
  <c r="I22" i="10"/>
  <c r="I21" i="10"/>
  <c r="I20" i="10"/>
  <c r="I19" i="10"/>
  <c r="I18" i="10"/>
  <c r="I17" i="10"/>
  <c r="I16" i="10"/>
  <c r="I14" i="10"/>
  <c r="I13" i="10"/>
  <c r="G12" i="10"/>
  <c r="I11" i="10"/>
  <c r="I10" i="10"/>
  <c r="G8" i="10"/>
  <c r="G8" i="9"/>
  <c r="G34" i="10" l="1"/>
</calcChain>
</file>

<file path=xl/sharedStrings.xml><?xml version="1.0" encoding="utf-8"?>
<sst xmlns="http://schemas.openxmlformats.org/spreadsheetml/2006/main" count="185" uniqueCount="56">
  <si>
    <t>必須症例</t>
    <phoneticPr fontId="1"/>
  </si>
  <si>
    <t>①</t>
    <phoneticPr fontId="1"/>
  </si>
  <si>
    <t>②</t>
    <phoneticPr fontId="1"/>
  </si>
  <si>
    <t>③</t>
    <phoneticPr fontId="1"/>
  </si>
  <si>
    <t>入院治療を必要とした感染症を合併した症例</t>
    <rPh sb="0" eb="2">
      <t>ニュウイン</t>
    </rPh>
    <rPh sb="2" eb="4">
      <t>チリョウ</t>
    </rPh>
    <rPh sb="5" eb="7">
      <t>ヒツヨウ</t>
    </rPh>
    <rPh sb="10" eb="13">
      <t>カンセンショウ</t>
    </rPh>
    <rPh sb="14" eb="16">
      <t>ガッペイ</t>
    </rPh>
    <rPh sb="18" eb="20">
      <t>ショウレイ</t>
    </rPh>
    <rPh sb="19" eb="20">
      <t>レイ</t>
    </rPh>
    <phoneticPr fontId="1"/>
  </si>
  <si>
    <t>入院治療を必要とした肝疾患を合併した症例</t>
    <rPh sb="0" eb="2">
      <t>ニュウイン</t>
    </rPh>
    <rPh sb="2" eb="4">
      <t>チリョウ</t>
    </rPh>
    <rPh sb="5" eb="7">
      <t>ヒツヨウ</t>
    </rPh>
    <rPh sb="10" eb="11">
      <t>カン</t>
    </rPh>
    <rPh sb="11" eb="13">
      <t>シッカン</t>
    </rPh>
    <rPh sb="14" eb="16">
      <t>ガッペイ</t>
    </rPh>
    <rPh sb="18" eb="20">
      <t>ショウレイ</t>
    </rPh>
    <rPh sb="19" eb="20">
      <t>レイ</t>
    </rPh>
    <phoneticPr fontId="1"/>
  </si>
  <si>
    <t>④</t>
    <phoneticPr fontId="1"/>
  </si>
  <si>
    <t>高度で難治性の高血圧症を合併した症例</t>
    <rPh sb="0" eb="2">
      <t>コウド</t>
    </rPh>
    <rPh sb="3" eb="4">
      <t>ナン</t>
    </rPh>
    <rPh sb="4" eb="5">
      <t>オサム</t>
    </rPh>
    <rPh sb="5" eb="6">
      <t>セイ</t>
    </rPh>
    <rPh sb="7" eb="10">
      <t>コウケツアツ</t>
    </rPh>
    <rPh sb="10" eb="11">
      <t>ショウ</t>
    </rPh>
    <rPh sb="12" eb="14">
      <t>ガッペイ</t>
    </rPh>
    <rPh sb="16" eb="18">
      <t>ショウレイ</t>
    </rPh>
    <rPh sb="17" eb="18">
      <t>レイ</t>
    </rPh>
    <phoneticPr fontId="1"/>
  </si>
  <si>
    <t>⑤</t>
    <phoneticPr fontId="1"/>
  </si>
  <si>
    <t>著明な脂質異常症を合併した症例</t>
    <rPh sb="0" eb="2">
      <t>チョメイ</t>
    </rPh>
    <rPh sb="3" eb="8">
      <t>シシツイジョウショウ</t>
    </rPh>
    <rPh sb="9" eb="11">
      <t>ガッペイ</t>
    </rPh>
    <rPh sb="13" eb="15">
      <t>ショウレイ</t>
    </rPh>
    <rPh sb="14" eb="15">
      <t>レイ</t>
    </rPh>
    <phoneticPr fontId="1"/>
  </si>
  <si>
    <t>⑥</t>
    <phoneticPr fontId="1"/>
  </si>
  <si>
    <t>⑦</t>
    <phoneticPr fontId="1"/>
  </si>
  <si>
    <t>療養上の問題を抱えた高齢者糖尿病症例</t>
    <rPh sb="0" eb="2">
      <t>リョウヨウ</t>
    </rPh>
    <rPh sb="2" eb="3">
      <t>ジョウ</t>
    </rPh>
    <rPh sb="4" eb="6">
      <t>モンダイ</t>
    </rPh>
    <rPh sb="7" eb="8">
      <t>カカ</t>
    </rPh>
    <rPh sb="10" eb="13">
      <t>コウレイシャ</t>
    </rPh>
    <rPh sb="13" eb="16">
      <t>トウニョウビョウ</t>
    </rPh>
    <rPh sb="16" eb="18">
      <t>ショウレイ</t>
    </rPh>
    <rPh sb="17" eb="18">
      <t>レイ</t>
    </rPh>
    <phoneticPr fontId="1"/>
  </si>
  <si>
    <t>⑧</t>
    <phoneticPr fontId="1"/>
  </si>
  <si>
    <t>２０歳未満の糖尿病症例</t>
    <rPh sb="2" eb="3">
      <t>サイ</t>
    </rPh>
    <rPh sb="3" eb="5">
      <t>ミマン</t>
    </rPh>
    <rPh sb="6" eb="9">
      <t>トウニョウビョウ</t>
    </rPh>
    <rPh sb="9" eb="11">
      <t>ショウレイ</t>
    </rPh>
    <phoneticPr fontId="1"/>
  </si>
  <si>
    <t>視力障害をきたした糖尿病網膜症を合併した症例（眼科手術例を含む）</t>
    <rPh sb="0" eb="2">
      <t>シリョク</t>
    </rPh>
    <rPh sb="2" eb="4">
      <t>ショウガイ</t>
    </rPh>
    <rPh sb="9" eb="12">
      <t>トウニョウビョウ</t>
    </rPh>
    <rPh sb="12" eb="14">
      <t>モウマク</t>
    </rPh>
    <rPh sb="14" eb="15">
      <t>ショウ</t>
    </rPh>
    <rPh sb="16" eb="18">
      <t>ガッペイ</t>
    </rPh>
    <rPh sb="20" eb="22">
      <t>ショウレイ</t>
    </rPh>
    <rPh sb="23" eb="25">
      <t>ガンカ</t>
    </rPh>
    <rPh sb="25" eb="27">
      <t>シュジュツ</t>
    </rPh>
    <rPh sb="27" eb="28">
      <t>レイ</t>
    </rPh>
    <rPh sb="29" eb="30">
      <t>フク</t>
    </rPh>
    <phoneticPr fontId="1"/>
  </si>
  <si>
    <t>明確な糖尿病性神経障害を合併した症例（自律神経障害を含む）</t>
    <rPh sb="0" eb="2">
      <t>メイカク</t>
    </rPh>
    <rPh sb="3" eb="6">
      <t>トウニョウビョウ</t>
    </rPh>
    <rPh sb="6" eb="7">
      <t>セイ</t>
    </rPh>
    <rPh sb="7" eb="9">
      <t>シンケイ</t>
    </rPh>
    <rPh sb="9" eb="11">
      <t>ショウガイ</t>
    </rPh>
    <rPh sb="12" eb="14">
      <t>ガッペイ</t>
    </rPh>
    <rPh sb="16" eb="18">
      <t>ショウレイ</t>
    </rPh>
    <rPh sb="17" eb="18">
      <t>レイ</t>
    </rPh>
    <rPh sb="19" eb="21">
      <t>ジリツ</t>
    </rPh>
    <rPh sb="21" eb="23">
      <t>シンケイ</t>
    </rPh>
    <rPh sb="23" eb="25">
      <t>ショウガイ</t>
    </rPh>
    <rPh sb="26" eb="27">
      <t>フク</t>
    </rPh>
    <phoneticPr fontId="1"/>
  </si>
  <si>
    <t>冠動脈、脳血管および下肢末梢動脈などの重症動脈硬化性疾患を合併した症例</t>
    <rPh sb="0" eb="3">
      <t>カンドウミャク</t>
    </rPh>
    <rPh sb="4" eb="5">
      <t>ノウ</t>
    </rPh>
    <rPh sb="5" eb="7">
      <t>ケッカン</t>
    </rPh>
    <rPh sb="10" eb="12">
      <t>カシ</t>
    </rPh>
    <rPh sb="12" eb="14">
      <t>マッショウ</t>
    </rPh>
    <rPh sb="14" eb="16">
      <t>ドウミャク</t>
    </rPh>
    <rPh sb="19" eb="21">
      <t>ジュウショウ</t>
    </rPh>
    <rPh sb="21" eb="23">
      <t>ドウミャク</t>
    </rPh>
    <rPh sb="23" eb="25">
      <t>コウカ</t>
    </rPh>
    <rPh sb="25" eb="26">
      <t>セイ</t>
    </rPh>
    <rPh sb="26" eb="28">
      <t>シッカン</t>
    </rPh>
    <rPh sb="29" eb="31">
      <t>ガッペイ</t>
    </rPh>
    <rPh sb="33" eb="35">
      <t>ショウレイ</t>
    </rPh>
    <phoneticPr fontId="1"/>
  </si>
  <si>
    <t>二次性糖尿病症例（膵性、遺伝子異常など）</t>
    <rPh sb="0" eb="3">
      <t>ニジセイ</t>
    </rPh>
    <rPh sb="3" eb="6">
      <t>トウニョウビョウ</t>
    </rPh>
    <rPh sb="6" eb="8">
      <t>ショウレイ</t>
    </rPh>
    <rPh sb="9" eb="10">
      <t>スイ</t>
    </rPh>
    <rPh sb="10" eb="11">
      <t>セイ</t>
    </rPh>
    <rPh sb="12" eb="15">
      <t>イデンシ</t>
    </rPh>
    <rPh sb="15" eb="17">
      <t>イジョウ</t>
    </rPh>
    <phoneticPr fontId="1"/>
  </si>
  <si>
    <t>治療による低血糖頻発症例</t>
    <rPh sb="0" eb="2">
      <t>チリョウ</t>
    </rPh>
    <rPh sb="5" eb="8">
      <t>テイケットウ</t>
    </rPh>
    <rPh sb="8" eb="10">
      <t>ヒンパツ</t>
    </rPh>
    <rPh sb="10" eb="12">
      <t>ショウレイ</t>
    </rPh>
    <rPh sb="11" eb="12">
      <t>レイ</t>
    </rPh>
    <phoneticPr fontId="1"/>
  </si>
  <si>
    <t>全身麻酔で行った手術症例（インスリン治療を要した症例）</t>
    <phoneticPr fontId="1"/>
  </si>
  <si>
    <t>心筋梗塞、脳卒中、多発外傷など急性期における糖尿病管理症例</t>
    <phoneticPr fontId="1"/>
  </si>
  <si>
    <t>インスリン依存状態にある１型糖尿病症例</t>
    <phoneticPr fontId="1"/>
  </si>
  <si>
    <t>備考欄</t>
    <rPh sb="0" eb="3">
      <t>ビコウラン</t>
    </rPh>
    <phoneticPr fontId="1"/>
  </si>
  <si>
    <t>（1）</t>
    <phoneticPr fontId="1"/>
  </si>
  <si>
    <t>（2）</t>
    <phoneticPr fontId="1"/>
  </si>
  <si>
    <t>重症代謝障害(①～②のうち１症例）</t>
    <phoneticPr fontId="1"/>
  </si>
  <si>
    <t>高浸透圧高血糖状態症例</t>
    <phoneticPr fontId="1"/>
  </si>
  <si>
    <t>チェック項目：</t>
    <rPh sb="4" eb="6">
      <t>コウモク</t>
    </rPh>
    <phoneticPr fontId="1"/>
  </si>
  <si>
    <t>（3）</t>
    <phoneticPr fontId="1"/>
  </si>
  <si>
    <t>特殊な条件を伴う糖尿病症例（①～⑧のうち３症例）</t>
    <phoneticPr fontId="1"/>
  </si>
  <si>
    <t>（4）</t>
    <phoneticPr fontId="1"/>
  </si>
  <si>
    <t>慢性合併症を伴った症例（①～④より２症例）</t>
    <phoneticPr fontId="1"/>
  </si>
  <si>
    <t>（5）</t>
    <phoneticPr fontId="1"/>
  </si>
  <si>
    <r>
      <rPr>
        <sz val="10"/>
        <color theme="1"/>
        <rFont val="BIZ UDPゴシック"/>
        <family val="3"/>
        <charset val="128"/>
      </rPr>
      <t>審査番号</t>
    </r>
    <r>
      <rPr>
        <sz val="9"/>
        <color theme="1"/>
        <rFont val="BIZ UDPゴシック"/>
        <family val="3"/>
        <charset val="128"/>
      </rPr>
      <t xml:space="preserve">
</t>
    </r>
    <r>
      <rPr>
        <sz val="8"/>
        <color theme="1"/>
        <rFont val="BIZ UDPゴシック"/>
        <family val="3"/>
        <charset val="128"/>
      </rPr>
      <t>（事務局記入）</t>
    </r>
    <rPh sb="0" eb="4">
      <t>シンサバンゴウ</t>
    </rPh>
    <rPh sb="6" eb="9">
      <t>ジムキョク</t>
    </rPh>
    <rPh sb="9" eb="11">
      <t>キニュウ</t>
    </rPh>
    <phoneticPr fontId="1"/>
  </si>
  <si>
    <t>会員番号：</t>
    <rPh sb="0" eb="4">
      <t>カイインバンゴウ</t>
    </rPh>
    <phoneticPr fontId="1"/>
  </si>
  <si>
    <t>申請者名：</t>
    <rPh sb="0" eb="4">
      <t>シンセイシャメイ</t>
    </rPh>
    <phoneticPr fontId="1"/>
  </si>
  <si>
    <t>妊娠を伴う症例（出産まで管理した例が望ましい）</t>
    <phoneticPr fontId="1"/>
  </si>
  <si>
    <t>※選択</t>
  </si>
  <si>
    <t>合計</t>
    <phoneticPr fontId="1"/>
  </si>
  <si>
    <t>１型糖尿病症例</t>
    <phoneticPr fontId="1"/>
  </si>
  <si>
    <t>小児の２型糖尿病症例</t>
    <phoneticPr fontId="1"/>
  </si>
  <si>
    <t>乳幼児症例や低血糖頻発症例</t>
    <phoneticPr fontId="1"/>
  </si>
  <si>
    <t>※ 小児科特例のため施設問わず</t>
    <rPh sb="2" eb="5">
      <t>ショウニカ</t>
    </rPh>
    <rPh sb="5" eb="7">
      <t>トクレイ</t>
    </rPh>
    <rPh sb="10" eb="12">
      <t>シセツ</t>
    </rPh>
    <rPh sb="12" eb="13">
      <t>ト</t>
    </rPh>
    <phoneticPr fontId="1"/>
  </si>
  <si>
    <t>【症例記録チェックシート】指導医申請用（内科）</t>
    <rPh sb="13" eb="16">
      <t>シドウイ</t>
    </rPh>
    <rPh sb="16" eb="18">
      <t>シンセイ</t>
    </rPh>
    <rPh sb="20" eb="22">
      <t>ナイカ</t>
    </rPh>
    <phoneticPr fontId="1"/>
  </si>
  <si>
    <t>教育施設の症例</t>
    <rPh sb="0" eb="2">
      <t>キョウイク</t>
    </rPh>
    <rPh sb="2" eb="4">
      <t>シセツ</t>
    </rPh>
    <rPh sb="5" eb="7">
      <t>ショウレイ</t>
    </rPh>
    <phoneticPr fontId="1"/>
  </si>
  <si>
    <t>専門医取得後</t>
    <rPh sb="0" eb="3">
      <t>センモンイ</t>
    </rPh>
    <rPh sb="3" eb="5">
      <t>シュトク</t>
    </rPh>
    <rPh sb="5" eb="6">
      <t>ゴ</t>
    </rPh>
    <phoneticPr fontId="1"/>
  </si>
  <si>
    <r>
      <t>提出</t>
    </r>
    <r>
      <rPr>
        <b/>
        <sz val="9"/>
        <color theme="1"/>
        <rFont val="BIZ UDPゴシック"/>
        <family val="3"/>
        <charset val="128"/>
      </rPr>
      <t>チェック</t>
    </r>
    <rPh sb="0" eb="2">
      <t>テイシュツ</t>
    </rPh>
    <phoneticPr fontId="1"/>
  </si>
  <si>
    <t>※選択</t>
    <phoneticPr fontId="1"/>
  </si>
  <si>
    <t>【症例記録チェックシート】指導医申請用（小児科）</t>
    <rPh sb="13" eb="16">
      <t>シドウイ</t>
    </rPh>
    <rPh sb="16" eb="18">
      <t>シンセイ</t>
    </rPh>
    <rPh sb="20" eb="23">
      <t>ショウニカ</t>
    </rPh>
    <phoneticPr fontId="1"/>
  </si>
  <si>
    <t>末期腎不全を合併した症例（腎症第4期以降）</t>
    <rPh sb="0" eb="2">
      <t>マッキ</t>
    </rPh>
    <rPh sb="2" eb="5">
      <t>ジンフゼン</t>
    </rPh>
    <rPh sb="6" eb="8">
      <t>ガッペイ</t>
    </rPh>
    <rPh sb="10" eb="12">
      <t>ショウレイ</t>
    </rPh>
    <rPh sb="13" eb="15">
      <t>ジンショウ</t>
    </rPh>
    <rPh sb="15" eb="16">
      <t>ダイ</t>
    </rPh>
    <rPh sb="17" eb="18">
      <t>キ</t>
    </rPh>
    <rPh sb="18" eb="20">
      <t>イコウ</t>
    </rPh>
    <phoneticPr fontId="1"/>
  </si>
  <si>
    <t>心理社会的なサポートが必要であった症例</t>
    <phoneticPr fontId="1"/>
  </si>
  <si>
    <t>糖尿病性ケトアシドーシス症例</t>
    <rPh sb="12" eb="14">
      <t>ショウレイ</t>
    </rPh>
    <phoneticPr fontId="1"/>
  </si>
  <si>
    <t>糖尿病性ケトアシドーシス症例</t>
    <phoneticPr fontId="1"/>
  </si>
  <si>
    <t>高度肥満症例（BMI35以上）</t>
    <rPh sb="0" eb="2">
      <t>コウド</t>
    </rPh>
    <rPh sb="2" eb="4">
      <t>ヒマン</t>
    </rPh>
    <rPh sb="4" eb="6">
      <t>ショウレイ</t>
    </rPh>
    <rPh sb="12" eb="14">
      <t>イジョウ</t>
    </rPh>
    <phoneticPr fontId="1"/>
  </si>
  <si>
    <t>その他（①～③より１症例）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</si>
</sst>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9"/>
      <color theme="1"/>
      <name val="BIZ UDPゴシック"/>
      <family val="3"/>
      <charset val="128"/>
    </font>
    <font>
      <sz val="8"/>
      <color theme="1"/>
      <name val="BIZ UDPゴシック"/>
      <family val="3"/>
      <charset val="128"/>
    </font>
    <font>
      <sz val="10"/>
      <color theme="1"/>
      <name val="BIZ UDPゴシック"/>
      <family val="3"/>
      <charset val="128"/>
    </font>
    <font>
      <b/>
      <sz val="11"/>
      <color theme="1"/>
      <name val="BIZ UDPゴシック"/>
      <family val="3"/>
      <charset val="128"/>
    </font>
    <font>
      <b/>
      <sz val="10"/>
      <color theme="1"/>
      <name val="BIZ UDPゴシック"/>
      <family val="3"/>
      <charset val="128"/>
    </font>
    <font>
      <b/>
      <sz val="17"/>
      <color theme="1"/>
      <name val="BIZ UDPゴシック"/>
      <family val="3"/>
      <charset val="128"/>
    </font>
    <font>
      <sz val="10"/>
      <color rgb="FFFF0000"/>
      <name val="BIZ UDPゴシック"/>
      <family val="3"/>
      <charset val="128"/>
    </font>
    <font>
      <b/>
      <sz val="9"/>
      <color theme="1"/>
      <name val="BIZ UDPゴシック"/>
      <family val="3"/>
      <charset val="128"/>
    </font>
    <font>
      <sz val="12"/>
      <color theme="1"/>
      <name val="BIZ UDPゴシック"/>
      <family val="3"/>
      <charset val="128"/>
    </font>
    <font>
      <b/>
      <sz val="10"/>
      <color rgb="FFFF0000"/>
      <name val="BIZ UDPゴシック"/>
      <family val="3"/>
      <charset val="12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gray125">
        <fgColor theme="2"/>
        <bgColor theme="0" tint="-4.9989318521683403E-2"/>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dotted">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top/>
      <bottom style="medium">
        <color auto="1"/>
      </bottom>
      <diagonal/>
    </border>
    <border>
      <left/>
      <right/>
      <top style="medium">
        <color indexed="64"/>
      </top>
      <bottom/>
      <diagonal/>
    </border>
    <border>
      <left style="dotted">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46">
    <xf numFmtId="0" fontId="0" fillId="0" borderId="0" xfId="0">
      <alignment vertical="center"/>
    </xf>
    <xf numFmtId="0" fontId="5" fillId="2" borderId="0" xfId="0" applyFont="1" applyFill="1" applyAlignment="1">
      <alignment vertical="center" wrapText="1"/>
    </xf>
    <xf numFmtId="0" fontId="5" fillId="2" borderId="0" xfId="0" applyFont="1" applyFill="1" applyAlignment="1">
      <alignment horizontal="center" vertical="center"/>
    </xf>
    <xf numFmtId="0" fontId="5" fillId="2" borderId="0" xfId="0" applyFont="1" applyFill="1">
      <alignment vertical="center"/>
    </xf>
    <xf numFmtId="49" fontId="5" fillId="2" borderId="0" xfId="0" applyNumberFormat="1" applyFont="1" applyFill="1" applyAlignment="1">
      <alignment horizontal="center" vertical="center"/>
    </xf>
    <xf numFmtId="0" fontId="5" fillId="2" borderId="0" xfId="0" applyFont="1" applyFill="1" applyAlignment="1">
      <alignment horizontal="center" vertical="center" wrapText="1"/>
    </xf>
    <xf numFmtId="49" fontId="2" fillId="2" borderId="9"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xf>
    <xf numFmtId="0" fontId="3" fillId="2" borderId="12" xfId="0" applyFont="1" applyFill="1" applyBorder="1" applyAlignment="1">
      <alignment horizontal="center" vertical="center" wrapText="1"/>
    </xf>
    <xf numFmtId="0" fontId="5" fillId="2" borderId="13" xfId="0" applyFont="1" applyFill="1" applyBorder="1">
      <alignment vertical="center"/>
    </xf>
    <xf numFmtId="0" fontId="3" fillId="2" borderId="15" xfId="0" applyFont="1" applyFill="1" applyBorder="1" applyAlignment="1">
      <alignment horizontal="center" vertical="center" wrapText="1"/>
    </xf>
    <xf numFmtId="0" fontId="5" fillId="2" borderId="15" xfId="0" applyFont="1" applyFill="1" applyBorder="1">
      <alignment vertical="center"/>
    </xf>
    <xf numFmtId="49" fontId="2" fillId="2" borderId="14" xfId="0" applyNumberFormat="1" applyFont="1" applyFill="1" applyBorder="1" applyAlignment="1">
      <alignment horizontal="center" vertical="center"/>
    </xf>
    <xf numFmtId="49" fontId="2" fillId="2" borderId="0" xfId="0" applyNumberFormat="1" applyFont="1" applyFill="1" applyAlignment="1">
      <alignment horizontal="center" vertical="center"/>
    </xf>
    <xf numFmtId="49" fontId="8" fillId="2" borderId="0" xfId="0" applyNumberFormat="1" applyFont="1" applyFill="1" applyAlignment="1">
      <alignment vertical="top"/>
    </xf>
    <xf numFmtId="0" fontId="7" fillId="4" borderId="2" xfId="0" applyFont="1" applyFill="1" applyBorder="1" applyAlignment="1">
      <alignment horizontal="center"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9" fillId="2" borderId="0" xfId="0" applyFont="1" applyFill="1">
      <alignment vertical="center"/>
    </xf>
    <xf numFmtId="49" fontId="11" fillId="2" borderId="0" xfId="0" applyNumberFormat="1" applyFont="1" applyFill="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right" vertical="center"/>
    </xf>
    <xf numFmtId="0" fontId="11" fillId="2" borderId="0" xfId="0" applyFont="1" applyFill="1">
      <alignment vertical="center"/>
    </xf>
    <xf numFmtId="0" fontId="7" fillId="4" borderId="5"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5" fillId="3" borderId="5" xfId="0" applyFont="1" applyFill="1" applyBorder="1">
      <alignment vertical="center"/>
    </xf>
    <xf numFmtId="0" fontId="12" fillId="2" borderId="0" xfId="0" applyFont="1" applyFill="1" applyAlignment="1">
      <alignment vertical="top" wrapText="1"/>
    </xf>
    <xf numFmtId="0" fontId="12" fillId="2" borderId="0" xfId="0" applyFont="1" applyFill="1" applyAlignment="1">
      <alignment vertical="top"/>
    </xf>
    <xf numFmtId="49" fontId="5" fillId="2" borderId="9" xfId="0" applyNumberFormat="1" applyFont="1" applyFill="1" applyBorder="1" applyAlignment="1" applyProtection="1">
      <alignment horizontal="center" vertical="center"/>
      <protection locked="0"/>
    </xf>
    <xf numFmtId="49" fontId="5" fillId="2" borderId="2" xfId="0" applyNumberFormat="1" applyFont="1" applyFill="1" applyBorder="1" applyAlignment="1" applyProtection="1">
      <alignment horizontal="center" vertical="center"/>
      <protection locked="0"/>
    </xf>
    <xf numFmtId="49" fontId="11" fillId="2" borderId="14" xfId="0" applyNumberFormat="1" applyFont="1" applyFill="1" applyBorder="1" applyProtection="1">
      <alignment vertical="center"/>
      <protection locked="0"/>
    </xf>
    <xf numFmtId="0" fontId="6" fillId="3" borderId="4" xfId="0" applyFont="1" applyFill="1" applyBorder="1" applyAlignment="1">
      <alignment horizontal="left" vertical="center"/>
    </xf>
    <xf numFmtId="49" fontId="7" fillId="2" borderId="1" xfId="0" applyNumberFormat="1" applyFont="1" applyFill="1" applyBorder="1" applyAlignment="1">
      <alignment horizontal="right" vertical="center"/>
    </xf>
    <xf numFmtId="0" fontId="6" fillId="3" borderId="1"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5" xfId="0" applyFont="1" applyFill="1" applyBorder="1" applyAlignment="1">
      <alignment horizontal="left" vertical="center" wrapText="1"/>
    </xf>
    <xf numFmtId="49" fontId="2" fillId="5" borderId="8" xfId="0" applyNumberFormat="1" applyFont="1" applyFill="1" applyBorder="1" applyAlignment="1">
      <alignment horizontal="center" vertical="center"/>
    </xf>
    <xf numFmtId="49" fontId="2" fillId="5" borderId="6" xfId="0" applyNumberFormat="1" applyFont="1" applyFill="1" applyBorder="1" applyAlignment="1">
      <alignment horizontal="center" vertical="center"/>
    </xf>
    <xf numFmtId="49" fontId="2" fillId="5" borderId="17" xfId="0" applyNumberFormat="1" applyFont="1" applyFill="1" applyBorder="1" applyAlignment="1">
      <alignment horizontal="center" vertical="center"/>
    </xf>
    <xf numFmtId="49" fontId="2" fillId="5" borderId="18" xfId="0" applyNumberFormat="1" applyFont="1" applyFill="1" applyBorder="1" applyAlignment="1">
      <alignment horizontal="center" vertical="center"/>
    </xf>
    <xf numFmtId="49" fontId="2" fillId="5" borderId="0" xfId="0" applyNumberFormat="1" applyFont="1" applyFill="1" applyAlignment="1">
      <alignment horizontal="center" vertical="center"/>
    </xf>
    <xf numFmtId="49" fontId="2" fillId="5" borderId="19" xfId="0" applyNumberFormat="1" applyFont="1" applyFill="1" applyBorder="1" applyAlignment="1">
      <alignment horizontal="center" vertical="center"/>
    </xf>
    <xf numFmtId="49" fontId="2" fillId="5" borderId="7"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49" fontId="2" fillId="5" borderId="10" xfId="0" applyNumberFormat="1" applyFont="1" applyFill="1" applyBorder="1" applyAlignment="1">
      <alignment horizontal="center" vertical="center"/>
    </xf>
    <xf numFmtId="0" fontId="6" fillId="3" borderId="4" xfId="0" applyFont="1" applyFill="1" applyBorder="1" applyAlignment="1">
      <alignment vertical="center"/>
    </xf>
  </cellXfs>
  <cellStyles count="1">
    <cellStyle name="標準" xfId="0" builtinId="0"/>
  </cellStyles>
  <dxfs count="28">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s>
  <tableStyles count="0" defaultTableStyle="TableStyleMedium2" defaultPivotStyle="PivotStyleLight16"/>
  <colors>
    <mruColors>
      <color rgb="FFFFFCD9"/>
      <color rgb="FFCDE6FF"/>
      <color rgb="FFC5F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992B-DD0B-49A4-8344-9D7F12A57FD1}">
  <sheetPr>
    <tabColor rgb="FFFFFCD9"/>
    <pageSetUpPr fitToPage="1"/>
  </sheetPr>
  <dimension ref="A1:I35"/>
  <sheetViews>
    <sheetView tabSelected="1" zoomScaleNormal="100" zoomScaleSheetLayoutView="100" workbookViewId="0">
      <selection activeCell="I34" sqref="I34"/>
    </sheetView>
  </sheetViews>
  <sheetFormatPr defaultColWidth="9" defaultRowHeight="12" x14ac:dyDescent="0.4"/>
  <cols>
    <col min="1" max="1" width="4" style="4" customWidth="1"/>
    <col min="2" max="2" width="11" style="4" customWidth="1"/>
    <col min="3" max="3" width="25.5" style="1" customWidth="1"/>
    <col min="4" max="4" width="13" style="5" customWidth="1"/>
    <col min="5" max="6" width="13" style="2" customWidth="1"/>
    <col min="7" max="7" width="15.25" style="3" customWidth="1"/>
    <col min="8" max="8" width="1.375" style="3" customWidth="1"/>
    <col min="9" max="9" width="15.375" style="3" customWidth="1"/>
    <col min="10" max="18" width="3.75" style="3" customWidth="1"/>
    <col min="19" max="16384" width="9" style="3"/>
  </cols>
  <sheetData>
    <row r="1" spans="1:9" ht="38.25" customHeight="1" thickBot="1" x14ac:dyDescent="0.45">
      <c r="A1" s="14" t="s">
        <v>44</v>
      </c>
      <c r="B1" s="14"/>
      <c r="F1" s="8" t="s">
        <v>34</v>
      </c>
      <c r="G1" s="9"/>
    </row>
    <row r="2" spans="1:9" ht="9.75" customHeight="1" x14ac:dyDescent="0.4">
      <c r="A2" s="26"/>
      <c r="B2" s="26"/>
      <c r="C2" s="27"/>
      <c r="D2" s="27"/>
      <c r="F2" s="10"/>
      <c r="G2" s="11"/>
    </row>
    <row r="3" spans="1:9" ht="21" customHeight="1" thickBot="1" x14ac:dyDescent="0.45">
      <c r="A3" s="27"/>
      <c r="B3" s="12" t="s">
        <v>35</v>
      </c>
      <c r="C3" s="30"/>
      <c r="D3" s="2"/>
    </row>
    <row r="4" spans="1:9" ht="6" customHeight="1" x14ac:dyDescent="0.4">
      <c r="A4" s="27"/>
      <c r="B4" s="13"/>
      <c r="C4" s="13"/>
      <c r="D4" s="2"/>
    </row>
    <row r="5" spans="1:9" ht="21" customHeight="1" thickBot="1" x14ac:dyDescent="0.45">
      <c r="A5" s="27"/>
      <c r="B5" s="12" t="s">
        <v>36</v>
      </c>
      <c r="C5" s="30"/>
      <c r="D5" s="2"/>
    </row>
    <row r="6" spans="1:9" ht="9.75" customHeight="1" thickBot="1" x14ac:dyDescent="0.45"/>
    <row r="7" spans="1:9" ht="25.5" customHeight="1" thickBot="1" x14ac:dyDescent="0.45">
      <c r="A7" s="32" t="s">
        <v>28</v>
      </c>
      <c r="B7" s="32"/>
      <c r="C7" s="32"/>
      <c r="D7" s="24" t="s">
        <v>47</v>
      </c>
      <c r="E7" s="23" t="s">
        <v>45</v>
      </c>
      <c r="F7" s="23" t="s">
        <v>46</v>
      </c>
      <c r="G7" s="15" t="s">
        <v>23</v>
      </c>
    </row>
    <row r="8" spans="1:9" ht="20.25" customHeight="1" x14ac:dyDescent="0.4">
      <c r="A8" s="7" t="s">
        <v>24</v>
      </c>
      <c r="B8" s="33" t="s">
        <v>0</v>
      </c>
      <c r="C8" s="33"/>
      <c r="D8" s="33"/>
      <c r="E8" s="33"/>
      <c r="F8" s="33"/>
      <c r="G8" s="25">
        <f>COUNTIF(D9:D11,"提出")</f>
        <v>0</v>
      </c>
    </row>
    <row r="9" spans="1:9" ht="27.75" customHeight="1" x14ac:dyDescent="0.4">
      <c r="A9" s="6" t="s">
        <v>1</v>
      </c>
      <c r="B9" s="34" t="s">
        <v>20</v>
      </c>
      <c r="C9" s="35"/>
      <c r="D9" s="28" t="s">
        <v>38</v>
      </c>
      <c r="E9" s="28" t="s">
        <v>48</v>
      </c>
      <c r="F9" s="28" t="s">
        <v>38</v>
      </c>
      <c r="G9" s="29"/>
      <c r="I9" s="18" t="str">
        <f>IF(AND(D9="提出",OR(E9="※選択",F9="※選択")),"※チェックしてください","")</f>
        <v/>
      </c>
    </row>
    <row r="10" spans="1:9" ht="27.75" customHeight="1" x14ac:dyDescent="0.4">
      <c r="A10" s="6" t="s">
        <v>2</v>
      </c>
      <c r="B10" s="34" t="s">
        <v>21</v>
      </c>
      <c r="C10" s="35"/>
      <c r="D10" s="28" t="s">
        <v>38</v>
      </c>
      <c r="E10" s="28" t="s">
        <v>38</v>
      </c>
      <c r="F10" s="28" t="s">
        <v>38</v>
      </c>
      <c r="G10" s="29"/>
      <c r="I10" s="18" t="str">
        <f>IF(AND(D10="提出",OR(E10="※選択",F10="※選択")),"※チェックしてください","")</f>
        <v/>
      </c>
    </row>
    <row r="11" spans="1:9" ht="27.75" customHeight="1" x14ac:dyDescent="0.4">
      <c r="A11" s="6" t="s">
        <v>3</v>
      </c>
      <c r="B11" s="34" t="s">
        <v>22</v>
      </c>
      <c r="C11" s="35"/>
      <c r="D11" s="28" t="s">
        <v>38</v>
      </c>
      <c r="E11" s="28" t="s">
        <v>38</v>
      </c>
      <c r="F11" s="28" t="s">
        <v>38</v>
      </c>
      <c r="G11" s="29"/>
      <c r="I11" s="18" t="str">
        <f>IF(AND(D11="提出",OR(E11="※選択",F11="※選択")),"※チェックしてください","")</f>
        <v/>
      </c>
    </row>
    <row r="12" spans="1:9" ht="20.25" customHeight="1" x14ac:dyDescent="0.4">
      <c r="A12" s="7" t="s">
        <v>25</v>
      </c>
      <c r="B12" s="31" t="s">
        <v>26</v>
      </c>
      <c r="C12" s="31"/>
      <c r="D12" s="31"/>
      <c r="E12" s="31"/>
      <c r="F12" s="31"/>
      <c r="G12" s="25">
        <f>COUNTIF(D13:D14,"提出")</f>
        <v>0</v>
      </c>
    </row>
    <row r="13" spans="1:9" ht="27.75" customHeight="1" x14ac:dyDescent="0.4">
      <c r="A13" s="6" t="s">
        <v>1</v>
      </c>
      <c r="B13" s="34" t="s">
        <v>52</v>
      </c>
      <c r="C13" s="35"/>
      <c r="D13" s="28" t="s">
        <v>38</v>
      </c>
      <c r="E13" s="28" t="s">
        <v>38</v>
      </c>
      <c r="F13" s="28" t="s">
        <v>38</v>
      </c>
      <c r="G13" s="29"/>
      <c r="I13" s="18" t="str">
        <f>IF(AND(D13="提出",OR(E13="※選択",F13="※選択")),"※チェックしてください","")</f>
        <v/>
      </c>
    </row>
    <row r="14" spans="1:9" ht="27.75" customHeight="1" x14ac:dyDescent="0.4">
      <c r="A14" s="6" t="s">
        <v>2</v>
      </c>
      <c r="B14" s="34" t="s">
        <v>27</v>
      </c>
      <c r="C14" s="35"/>
      <c r="D14" s="28" t="s">
        <v>38</v>
      </c>
      <c r="E14" s="28" t="s">
        <v>38</v>
      </c>
      <c r="F14" s="28" t="s">
        <v>38</v>
      </c>
      <c r="G14" s="29"/>
      <c r="I14" s="18" t="str">
        <f>IF(AND(D14="提出",OR(E14="※選択",F14="※選択")),"※チェックしてください","")</f>
        <v/>
      </c>
    </row>
    <row r="15" spans="1:9" ht="20.25" customHeight="1" x14ac:dyDescent="0.4">
      <c r="A15" s="7" t="s">
        <v>29</v>
      </c>
      <c r="B15" s="31" t="s">
        <v>30</v>
      </c>
      <c r="C15" s="31"/>
      <c r="D15" s="31"/>
      <c r="E15" s="31"/>
      <c r="F15" s="31"/>
      <c r="G15" s="25">
        <f>COUNTIF(D16:D23,"提出")</f>
        <v>0</v>
      </c>
    </row>
    <row r="16" spans="1:9" ht="27.75" customHeight="1" x14ac:dyDescent="0.4">
      <c r="A16" s="6" t="s">
        <v>1</v>
      </c>
      <c r="B16" s="34" t="s">
        <v>37</v>
      </c>
      <c r="C16" s="35"/>
      <c r="D16" s="28" t="s">
        <v>38</v>
      </c>
      <c r="E16" s="28" t="s">
        <v>38</v>
      </c>
      <c r="F16" s="28" t="s">
        <v>38</v>
      </c>
      <c r="G16" s="29"/>
      <c r="I16" s="18" t="str">
        <f t="shared" ref="I16:I23" si="0">IF(AND(D16="提出",OR(E16="※選択",F16="※選択")),"※チェックしてください","")</f>
        <v/>
      </c>
    </row>
    <row r="17" spans="1:9" ht="27.75" customHeight="1" x14ac:dyDescent="0.4">
      <c r="A17" s="6" t="s">
        <v>2</v>
      </c>
      <c r="B17" s="34" t="s">
        <v>4</v>
      </c>
      <c r="C17" s="35"/>
      <c r="D17" s="28" t="s">
        <v>38</v>
      </c>
      <c r="E17" s="28" t="s">
        <v>38</v>
      </c>
      <c r="F17" s="28" t="s">
        <v>38</v>
      </c>
      <c r="G17" s="29"/>
      <c r="I17" s="18" t="str">
        <f t="shared" si="0"/>
        <v/>
      </c>
    </row>
    <row r="18" spans="1:9" ht="27.75" customHeight="1" x14ac:dyDescent="0.4">
      <c r="A18" s="6" t="s">
        <v>3</v>
      </c>
      <c r="B18" s="34" t="s">
        <v>5</v>
      </c>
      <c r="C18" s="35"/>
      <c r="D18" s="28" t="s">
        <v>38</v>
      </c>
      <c r="E18" s="28" t="s">
        <v>38</v>
      </c>
      <c r="F18" s="28" t="s">
        <v>38</v>
      </c>
      <c r="G18" s="29"/>
      <c r="I18" s="18" t="str">
        <f t="shared" si="0"/>
        <v/>
      </c>
    </row>
    <row r="19" spans="1:9" ht="27.75" customHeight="1" x14ac:dyDescent="0.4">
      <c r="A19" s="6" t="s">
        <v>6</v>
      </c>
      <c r="B19" s="34" t="s">
        <v>7</v>
      </c>
      <c r="C19" s="35"/>
      <c r="D19" s="28" t="s">
        <v>38</v>
      </c>
      <c r="E19" s="28" t="s">
        <v>38</v>
      </c>
      <c r="F19" s="28" t="s">
        <v>38</v>
      </c>
      <c r="G19" s="29"/>
      <c r="I19" s="18" t="str">
        <f t="shared" si="0"/>
        <v/>
      </c>
    </row>
    <row r="20" spans="1:9" ht="27.75" customHeight="1" x14ac:dyDescent="0.4">
      <c r="A20" s="6" t="s">
        <v>8</v>
      </c>
      <c r="B20" s="34" t="s">
        <v>9</v>
      </c>
      <c r="C20" s="35"/>
      <c r="D20" s="28" t="s">
        <v>38</v>
      </c>
      <c r="E20" s="28" t="s">
        <v>38</v>
      </c>
      <c r="F20" s="28" t="s">
        <v>38</v>
      </c>
      <c r="G20" s="29"/>
      <c r="I20" s="18" t="str">
        <f t="shared" si="0"/>
        <v/>
      </c>
    </row>
    <row r="21" spans="1:9" ht="27.75" customHeight="1" x14ac:dyDescent="0.4">
      <c r="A21" s="6" t="s">
        <v>10</v>
      </c>
      <c r="B21" s="34" t="s">
        <v>54</v>
      </c>
      <c r="C21" s="35"/>
      <c r="D21" s="28" t="s">
        <v>38</v>
      </c>
      <c r="E21" s="28" t="s">
        <v>38</v>
      </c>
      <c r="F21" s="28" t="s">
        <v>38</v>
      </c>
      <c r="G21" s="29"/>
      <c r="I21" s="18" t="str">
        <f t="shared" si="0"/>
        <v/>
      </c>
    </row>
    <row r="22" spans="1:9" ht="27.75" customHeight="1" x14ac:dyDescent="0.4">
      <c r="A22" s="6" t="s">
        <v>11</v>
      </c>
      <c r="B22" s="34" t="s">
        <v>12</v>
      </c>
      <c r="C22" s="35"/>
      <c r="D22" s="28" t="s">
        <v>38</v>
      </c>
      <c r="E22" s="28" t="s">
        <v>38</v>
      </c>
      <c r="F22" s="28" t="s">
        <v>38</v>
      </c>
      <c r="G22" s="29"/>
      <c r="I22" s="18" t="str">
        <f t="shared" si="0"/>
        <v/>
      </c>
    </row>
    <row r="23" spans="1:9" ht="27.75" customHeight="1" x14ac:dyDescent="0.4">
      <c r="A23" s="6" t="s">
        <v>13</v>
      </c>
      <c r="B23" s="34" t="s">
        <v>14</v>
      </c>
      <c r="C23" s="35"/>
      <c r="D23" s="28" t="s">
        <v>38</v>
      </c>
      <c r="E23" s="28" t="s">
        <v>38</v>
      </c>
      <c r="F23" s="28" t="s">
        <v>38</v>
      </c>
      <c r="G23" s="29"/>
      <c r="I23" s="18" t="str">
        <f t="shared" si="0"/>
        <v/>
      </c>
    </row>
    <row r="24" spans="1:9" ht="20.25" customHeight="1" x14ac:dyDescent="0.4">
      <c r="A24" s="7" t="s">
        <v>31</v>
      </c>
      <c r="B24" s="31" t="s">
        <v>32</v>
      </c>
      <c r="C24" s="31"/>
      <c r="D24" s="31"/>
      <c r="E24" s="31"/>
      <c r="F24" s="31"/>
      <c r="G24" s="25">
        <f>COUNTIF(D25:D28,"提出")</f>
        <v>0</v>
      </c>
    </row>
    <row r="25" spans="1:9" ht="27.75" customHeight="1" x14ac:dyDescent="0.4">
      <c r="A25" s="6" t="s">
        <v>1</v>
      </c>
      <c r="B25" s="34" t="s">
        <v>50</v>
      </c>
      <c r="C25" s="35"/>
      <c r="D25" s="28" t="s">
        <v>38</v>
      </c>
      <c r="E25" s="28" t="s">
        <v>38</v>
      </c>
      <c r="F25" s="28" t="s">
        <v>38</v>
      </c>
      <c r="G25" s="29"/>
      <c r="I25" s="18" t="str">
        <f>IF(AND(D25="提出",OR(E25="※選択",F25="※選択")),"※チェックしてください","")</f>
        <v/>
      </c>
    </row>
    <row r="26" spans="1:9" ht="27.75" customHeight="1" x14ac:dyDescent="0.4">
      <c r="A26" s="6" t="s">
        <v>2</v>
      </c>
      <c r="B26" s="34" t="s">
        <v>15</v>
      </c>
      <c r="C26" s="35"/>
      <c r="D26" s="28" t="s">
        <v>38</v>
      </c>
      <c r="E26" s="28" t="s">
        <v>38</v>
      </c>
      <c r="F26" s="28" t="s">
        <v>38</v>
      </c>
      <c r="G26" s="29"/>
      <c r="I26" s="18" t="str">
        <f>IF(AND(D26="提出",OR(E26="※選択",F26="※選択")),"※チェックしてください","")</f>
        <v/>
      </c>
    </row>
    <row r="27" spans="1:9" ht="27.75" customHeight="1" x14ac:dyDescent="0.4">
      <c r="A27" s="6" t="s">
        <v>3</v>
      </c>
      <c r="B27" s="34" t="s">
        <v>16</v>
      </c>
      <c r="C27" s="35"/>
      <c r="D27" s="28" t="s">
        <v>38</v>
      </c>
      <c r="E27" s="28" t="s">
        <v>38</v>
      </c>
      <c r="F27" s="28" t="s">
        <v>38</v>
      </c>
      <c r="G27" s="29"/>
      <c r="I27" s="18" t="str">
        <f>IF(AND(D27="提出",OR(E27="※選択",F27="※選択")),"※チェックしてください","")</f>
        <v/>
      </c>
    </row>
    <row r="28" spans="1:9" ht="27.75" customHeight="1" x14ac:dyDescent="0.4">
      <c r="A28" s="6" t="s">
        <v>6</v>
      </c>
      <c r="B28" s="34" t="s">
        <v>17</v>
      </c>
      <c r="C28" s="35"/>
      <c r="D28" s="28" t="s">
        <v>38</v>
      </c>
      <c r="E28" s="28" t="s">
        <v>38</v>
      </c>
      <c r="F28" s="28" t="s">
        <v>38</v>
      </c>
      <c r="G28" s="29"/>
      <c r="I28" s="18" t="str">
        <f>IF(AND(D28="提出",OR(E28="※選択",F28="※選択")),"※チェックしてください","")</f>
        <v/>
      </c>
    </row>
    <row r="29" spans="1:9" ht="20.25" customHeight="1" x14ac:dyDescent="0.4">
      <c r="A29" s="7" t="s">
        <v>33</v>
      </c>
      <c r="B29" s="45" t="s">
        <v>55</v>
      </c>
      <c r="C29" s="45"/>
      <c r="D29" s="45"/>
      <c r="E29" s="45"/>
      <c r="F29" s="45"/>
      <c r="G29" s="25">
        <f>COUNTIF(D30:D32,"提出")</f>
        <v>0</v>
      </c>
    </row>
    <row r="30" spans="1:9" ht="27.75" customHeight="1" x14ac:dyDescent="0.4">
      <c r="A30" s="6" t="s">
        <v>1</v>
      </c>
      <c r="B30" s="34" t="s">
        <v>18</v>
      </c>
      <c r="C30" s="35"/>
      <c r="D30" s="28" t="s">
        <v>38</v>
      </c>
      <c r="E30" s="28" t="s">
        <v>38</v>
      </c>
      <c r="F30" s="28" t="s">
        <v>38</v>
      </c>
      <c r="G30" s="29"/>
      <c r="I30" s="18" t="str">
        <f>IF(AND(D30="提出",OR(E30="※選択",F30="※選択")),"※チェックしてください","")</f>
        <v/>
      </c>
    </row>
    <row r="31" spans="1:9" ht="27.75" customHeight="1" x14ac:dyDescent="0.4">
      <c r="A31" s="6" t="s">
        <v>2</v>
      </c>
      <c r="B31" s="34" t="s">
        <v>19</v>
      </c>
      <c r="C31" s="35"/>
      <c r="D31" s="28" t="s">
        <v>38</v>
      </c>
      <c r="E31" s="28" t="s">
        <v>38</v>
      </c>
      <c r="F31" s="28" t="s">
        <v>38</v>
      </c>
      <c r="G31" s="29"/>
      <c r="I31" s="18" t="str">
        <f>IF(AND(D31="提出",OR(E31="※選択",F31="※選択")),"※チェックしてください","")</f>
        <v/>
      </c>
    </row>
    <row r="32" spans="1:9" ht="27.75" customHeight="1" x14ac:dyDescent="0.4">
      <c r="A32" s="6" t="s">
        <v>3</v>
      </c>
      <c r="B32" s="34" t="s">
        <v>51</v>
      </c>
      <c r="C32" s="35"/>
      <c r="D32" s="28" t="s">
        <v>38</v>
      </c>
      <c r="E32" s="28" t="s">
        <v>38</v>
      </c>
      <c r="F32" s="28" t="s">
        <v>38</v>
      </c>
      <c r="G32" s="29"/>
      <c r="I32" s="18" t="str">
        <f>IF(AND(D32="提出",OR(E32="※選択",F32="※選択")),"※チェックしてください","")</f>
        <v/>
      </c>
    </row>
    <row r="33" spans="1:7" ht="9" customHeight="1" x14ac:dyDescent="0.4"/>
    <row r="34" spans="1:7" s="22" customFormat="1" ht="24" customHeight="1" x14ac:dyDescent="0.4">
      <c r="A34" s="19"/>
      <c r="B34" s="19"/>
      <c r="C34" s="16"/>
      <c r="D34" s="17"/>
      <c r="E34" s="20"/>
      <c r="F34" s="21" t="s">
        <v>39</v>
      </c>
      <c r="G34" s="21" t="str">
        <f>SUM(G8,G12,G15,G24,G29)&amp;"例"</f>
        <v>0例</v>
      </c>
    </row>
    <row r="35" spans="1:7" ht="18.75" customHeight="1" x14ac:dyDescent="0.4"/>
  </sheetData>
  <sheetProtection algorithmName="SHA-512" hashValue="4ana7Eg2WApKl4TGIgJBcSl+Rg6pvW9yyq/cHk46gMfsEoU+d7iao0UadbGTUyWVLHHpByfRBekJrYq6lfynwg==" saltValue="qRgdGyz6HFlYT7Qo/OM4YQ==" spinCount="100000" sheet="1" objects="1" scenarios="1"/>
  <mergeCells count="25">
    <mergeCell ref="B31:C31"/>
    <mergeCell ref="B32:C32"/>
    <mergeCell ref="B25:C25"/>
    <mergeCell ref="B26:C26"/>
    <mergeCell ref="B27:C27"/>
    <mergeCell ref="B28:C28"/>
    <mergeCell ref="B30:C30"/>
    <mergeCell ref="B24:F24"/>
    <mergeCell ref="B13:C13"/>
    <mergeCell ref="B14:C14"/>
    <mergeCell ref="B15:F15"/>
    <mergeCell ref="B16:C16"/>
    <mergeCell ref="B17:C17"/>
    <mergeCell ref="B18:C18"/>
    <mergeCell ref="B19:C19"/>
    <mergeCell ref="B20:C20"/>
    <mergeCell ref="B21:C21"/>
    <mergeCell ref="B22:C22"/>
    <mergeCell ref="B23:C23"/>
    <mergeCell ref="B12:F12"/>
    <mergeCell ref="A7:C7"/>
    <mergeCell ref="B8:F8"/>
    <mergeCell ref="B9:C9"/>
    <mergeCell ref="B10:C10"/>
    <mergeCell ref="B11:C11"/>
  </mergeCells>
  <phoneticPr fontId="1"/>
  <conditionalFormatting sqref="A9:B11 D31:G32 E30:G30">
    <cfRule type="expression" dxfId="27" priority="27">
      <formula>$D9="提出"</formula>
    </cfRule>
  </conditionalFormatting>
  <conditionalFormatting sqref="A13:B14">
    <cfRule type="expression" dxfId="26" priority="10">
      <formula>$D13="提出"</formula>
    </cfRule>
  </conditionalFormatting>
  <conditionalFormatting sqref="A16:B23">
    <cfRule type="expression" dxfId="25" priority="9">
      <formula>$D16="提出"</formula>
    </cfRule>
  </conditionalFormatting>
  <conditionalFormatting sqref="A25:B28">
    <cfRule type="expression" dxfId="24" priority="29">
      <formula>$D25="提出"</formula>
    </cfRule>
  </conditionalFormatting>
  <conditionalFormatting sqref="A30:B32">
    <cfRule type="expression" dxfId="23" priority="8">
      <formula>$D30="提出"</formula>
    </cfRule>
  </conditionalFormatting>
  <conditionalFormatting sqref="C3">
    <cfRule type="expression" dxfId="22" priority="21">
      <formula>$C3=""</formula>
    </cfRule>
  </conditionalFormatting>
  <conditionalFormatting sqref="C5">
    <cfRule type="expression" dxfId="21" priority="20">
      <formula>$C5=""</formula>
    </cfRule>
  </conditionalFormatting>
  <conditionalFormatting sqref="E9:G11">
    <cfRule type="expression" dxfId="20" priority="19">
      <formula>$D9="提出"</formula>
    </cfRule>
  </conditionalFormatting>
  <conditionalFormatting sqref="D13:G14">
    <cfRule type="expression" dxfId="19" priority="14">
      <formula>$D13="提出"</formula>
    </cfRule>
  </conditionalFormatting>
  <conditionalFormatting sqref="D16:G23">
    <cfRule type="expression" dxfId="18" priority="13">
      <formula>$D16="提出"</formula>
    </cfRule>
  </conditionalFormatting>
  <conditionalFormatting sqref="D27:G28 E25:G26">
    <cfRule type="expression" dxfId="17" priority="12">
      <formula>$D25="提出"</formula>
    </cfRule>
  </conditionalFormatting>
  <conditionalFormatting sqref="D9">
    <cfRule type="expression" dxfId="5" priority="6">
      <formula>$D9="提出"</formula>
    </cfRule>
  </conditionalFormatting>
  <conditionalFormatting sqref="D10">
    <cfRule type="expression" dxfId="4" priority="5">
      <formula>$D10="提出"</formula>
    </cfRule>
  </conditionalFormatting>
  <conditionalFormatting sqref="D11">
    <cfRule type="expression" dxfId="3" priority="4">
      <formula>$D11="提出"</formula>
    </cfRule>
  </conditionalFormatting>
  <conditionalFormatting sqref="D25">
    <cfRule type="expression" dxfId="2" priority="3">
      <formula>$D25="提出"</formula>
    </cfRule>
  </conditionalFormatting>
  <conditionalFormatting sqref="D26">
    <cfRule type="expression" dxfId="1" priority="2">
      <formula>$D26="提出"</formula>
    </cfRule>
  </conditionalFormatting>
  <conditionalFormatting sqref="D30">
    <cfRule type="expression" dxfId="0" priority="1">
      <formula>$D30="提出"</formula>
    </cfRule>
  </conditionalFormatting>
  <dataValidations count="2">
    <dataValidation type="list" allowBlank="1" showInputMessage="1" showErrorMessage="1" sqref="E9:F11 E13:F14 E16:F23 E25:F28 E30:F32" xr:uid="{C22062EF-BF7F-4E60-9684-8125A8376EBE}">
      <formula1>"※選択,該当,該当しない"</formula1>
    </dataValidation>
    <dataValidation type="list" allowBlank="1" showInputMessage="1" showErrorMessage="1" sqref="D25:D28 D9:D11 D13:D14 D16:D23 D30:D32" xr:uid="{B14AAB8D-E0AA-4552-96CD-5C6DD9A52099}">
      <formula1>"※選択,提出"</formula1>
    </dataValidation>
  </dataValidations>
  <printOptions horizontalCentered="1"/>
  <pageMargins left="0.51181102362204722" right="0.51181102362204722" top="0.74803149606299213" bottom="0.15748031496062992" header="0" footer="0"/>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46AA3-6735-4AA4-B928-89F1EA25ED56}">
  <sheetPr>
    <tabColor rgb="FFFFFCD9"/>
    <pageSetUpPr fitToPage="1"/>
  </sheetPr>
  <dimension ref="A1:I16"/>
  <sheetViews>
    <sheetView topLeftCell="A8" zoomScaleNormal="100" zoomScaleSheetLayoutView="100" workbookViewId="0">
      <selection activeCell="C19" sqref="C19"/>
    </sheetView>
  </sheetViews>
  <sheetFormatPr defaultColWidth="9" defaultRowHeight="12" x14ac:dyDescent="0.4"/>
  <cols>
    <col min="1" max="1" width="4" style="4" customWidth="1"/>
    <col min="2" max="2" width="11" style="4" customWidth="1"/>
    <col min="3" max="3" width="25.5" style="1" customWidth="1"/>
    <col min="4" max="4" width="13" style="5" customWidth="1"/>
    <col min="5" max="6" width="13" style="2" customWidth="1"/>
    <col min="7" max="7" width="15.25" style="3" customWidth="1"/>
    <col min="8" max="8" width="1.375" style="3" customWidth="1"/>
    <col min="9" max="9" width="15.375" style="3" customWidth="1"/>
    <col min="10" max="18" width="3.75" style="3" customWidth="1"/>
    <col min="19" max="16384" width="9" style="3"/>
  </cols>
  <sheetData>
    <row r="1" spans="1:9" ht="38.25" customHeight="1" thickBot="1" x14ac:dyDescent="0.45">
      <c r="A1" s="14" t="s">
        <v>49</v>
      </c>
      <c r="B1" s="14"/>
      <c r="F1" s="8" t="s">
        <v>34</v>
      </c>
      <c r="G1" s="9"/>
    </row>
    <row r="2" spans="1:9" ht="9.75" customHeight="1" x14ac:dyDescent="0.4">
      <c r="A2" s="26"/>
      <c r="B2" s="26"/>
      <c r="C2" s="27"/>
      <c r="D2" s="27"/>
      <c r="F2" s="10"/>
      <c r="G2" s="11"/>
    </row>
    <row r="3" spans="1:9" ht="21" customHeight="1" thickBot="1" x14ac:dyDescent="0.45">
      <c r="A3" s="27"/>
      <c r="B3" s="12" t="s">
        <v>35</v>
      </c>
      <c r="C3" s="30"/>
      <c r="D3" s="2"/>
    </row>
    <row r="4" spans="1:9" ht="6" customHeight="1" x14ac:dyDescent="0.4">
      <c r="A4" s="27"/>
      <c r="B4" s="13"/>
      <c r="C4" s="13"/>
      <c r="D4" s="2"/>
    </row>
    <row r="5" spans="1:9" ht="21" customHeight="1" thickBot="1" x14ac:dyDescent="0.45">
      <c r="A5" s="27"/>
      <c r="B5" s="12" t="s">
        <v>36</v>
      </c>
      <c r="C5" s="30"/>
      <c r="D5" s="2"/>
    </row>
    <row r="6" spans="1:9" ht="9.75" customHeight="1" thickBot="1" x14ac:dyDescent="0.45"/>
    <row r="7" spans="1:9" ht="25.5" customHeight="1" thickBot="1" x14ac:dyDescent="0.45">
      <c r="A7" s="32" t="s">
        <v>28</v>
      </c>
      <c r="B7" s="32"/>
      <c r="C7" s="32"/>
      <c r="D7" s="24" t="s">
        <v>47</v>
      </c>
      <c r="E7" s="23" t="s">
        <v>45</v>
      </c>
      <c r="F7" s="23" t="s">
        <v>46</v>
      </c>
      <c r="G7" s="15" t="s">
        <v>23</v>
      </c>
    </row>
    <row r="8" spans="1:9" ht="20.25" customHeight="1" x14ac:dyDescent="0.4">
      <c r="A8" s="7" t="s">
        <v>24</v>
      </c>
      <c r="B8" s="33" t="s">
        <v>0</v>
      </c>
      <c r="C8" s="33"/>
      <c r="D8" s="33"/>
      <c r="E8" s="33"/>
      <c r="F8" s="33"/>
      <c r="G8" s="25">
        <f>COUNTIF(D9:D11,"提出")</f>
        <v>0</v>
      </c>
    </row>
    <row r="9" spans="1:9" ht="39.75" customHeight="1" x14ac:dyDescent="0.4">
      <c r="A9" s="6" t="s">
        <v>1</v>
      </c>
      <c r="B9" s="34" t="s">
        <v>53</v>
      </c>
      <c r="C9" s="35"/>
      <c r="D9" s="28" t="s">
        <v>38</v>
      </c>
      <c r="E9" s="28" t="s">
        <v>38</v>
      </c>
      <c r="F9" s="28" t="s">
        <v>38</v>
      </c>
      <c r="G9" s="29"/>
      <c r="I9" s="18" t="str">
        <f>IF(AND(D9="提出",OR(E9="※選択",F9="※選択")),"※チェックしてください","")</f>
        <v/>
      </c>
    </row>
    <row r="10" spans="1:9" ht="39.75" customHeight="1" x14ac:dyDescent="0.4">
      <c r="A10" s="6" t="s">
        <v>2</v>
      </c>
      <c r="B10" s="34" t="s">
        <v>40</v>
      </c>
      <c r="C10" s="35"/>
      <c r="D10" s="28" t="s">
        <v>38</v>
      </c>
      <c r="E10" s="28" t="s">
        <v>38</v>
      </c>
      <c r="F10" s="28" t="s">
        <v>38</v>
      </c>
      <c r="G10" s="29"/>
      <c r="I10" s="18" t="str">
        <f>IF(AND(D10="提出",OR(E10="※選択",F10="※選択")),"※チェックしてください","")</f>
        <v/>
      </c>
    </row>
    <row r="11" spans="1:9" ht="39.75" customHeight="1" x14ac:dyDescent="0.4">
      <c r="A11" s="6" t="s">
        <v>3</v>
      </c>
      <c r="B11" s="34" t="s">
        <v>41</v>
      </c>
      <c r="C11" s="35"/>
      <c r="D11" s="28" t="s">
        <v>38</v>
      </c>
      <c r="E11" s="28" t="s">
        <v>38</v>
      </c>
      <c r="F11" s="28" t="s">
        <v>38</v>
      </c>
      <c r="G11" s="29"/>
      <c r="I11" s="18" t="str">
        <f>IF(AND(D11="提出",OR(E11="※選択",F11="※選択")),"※チェックしてください","")</f>
        <v/>
      </c>
    </row>
    <row r="12" spans="1:9" ht="39.75" customHeight="1" x14ac:dyDescent="0.4">
      <c r="A12" s="6" t="s">
        <v>6</v>
      </c>
      <c r="B12" s="34" t="s">
        <v>42</v>
      </c>
      <c r="C12" s="35"/>
      <c r="D12" s="28" t="s">
        <v>38</v>
      </c>
      <c r="E12" s="28" t="s">
        <v>38</v>
      </c>
      <c r="F12" s="28" t="s">
        <v>38</v>
      </c>
      <c r="G12" s="29"/>
      <c r="I12" s="18" t="str">
        <f>IF(AND(D12="提出",OR(E12="※選択",F12="※選択")),"※チェックしてください","")</f>
        <v/>
      </c>
    </row>
    <row r="13" spans="1:9" ht="39.75" customHeight="1" x14ac:dyDescent="0.4">
      <c r="A13" s="6" t="s">
        <v>8</v>
      </c>
      <c r="B13" s="34" t="s">
        <v>51</v>
      </c>
      <c r="C13" s="35"/>
      <c r="D13" s="28" t="s">
        <v>38</v>
      </c>
      <c r="E13" s="28" t="s">
        <v>38</v>
      </c>
      <c r="F13" s="28" t="s">
        <v>38</v>
      </c>
      <c r="G13" s="29"/>
      <c r="I13" s="18" t="str">
        <f>IF(AND(D13="提出",OR(E13="※選択",F13="※選択")),"※チェックしてください","")</f>
        <v/>
      </c>
    </row>
    <row r="14" spans="1:9" ht="9" customHeight="1" x14ac:dyDescent="0.4"/>
    <row r="15" spans="1:9" s="22" customFormat="1" ht="24" customHeight="1" x14ac:dyDescent="0.4">
      <c r="A15" s="19"/>
      <c r="B15" s="19"/>
      <c r="C15" s="16"/>
      <c r="D15" s="17"/>
      <c r="E15" s="20"/>
      <c r="F15" s="21" t="s">
        <v>39</v>
      </c>
      <c r="G15" s="21" t="str">
        <f>COUNTIF(D9:D13,"提出")&amp;"例"</f>
        <v>0例</v>
      </c>
    </row>
    <row r="16" spans="1:9" ht="18.75" customHeight="1" x14ac:dyDescent="0.4"/>
  </sheetData>
  <mergeCells count="7">
    <mergeCell ref="B12:C12"/>
    <mergeCell ref="B13:C13"/>
    <mergeCell ref="B11:C11"/>
    <mergeCell ref="A7:C7"/>
    <mergeCell ref="B8:F8"/>
    <mergeCell ref="B9:C9"/>
    <mergeCell ref="B10:C10"/>
  </mergeCells>
  <phoneticPr fontId="1"/>
  <conditionalFormatting sqref="A9:B12 A13">
    <cfRule type="expression" dxfId="16" priority="19">
      <formula>$D9="提出"</formula>
    </cfRule>
  </conditionalFormatting>
  <conditionalFormatting sqref="B13">
    <cfRule type="expression" dxfId="15" priority="1">
      <formula>$E13="提出"</formula>
    </cfRule>
  </conditionalFormatting>
  <conditionalFormatting sqref="C3">
    <cfRule type="expression" dxfId="14" priority="35">
      <formula>$C3=""</formula>
    </cfRule>
  </conditionalFormatting>
  <conditionalFormatting sqref="C5">
    <cfRule type="expression" dxfId="13" priority="34">
      <formula>$C5=""</formula>
    </cfRule>
  </conditionalFormatting>
  <conditionalFormatting sqref="D9:G13">
    <cfRule type="expression" dxfId="12" priority="2">
      <formula>$D9="提出"</formula>
    </cfRule>
  </conditionalFormatting>
  <dataValidations count="2">
    <dataValidation type="list" allowBlank="1" showInputMessage="1" showErrorMessage="1" sqref="D9:D13" xr:uid="{B850E7F6-82EA-4804-9AF0-B697B620491E}">
      <formula1>"※選択,提出"</formula1>
    </dataValidation>
    <dataValidation type="list" allowBlank="1" showInputMessage="1" showErrorMessage="1" sqref="E9:F13" xr:uid="{3E95AC93-0ABB-4441-8B78-E8C53A0CDB98}">
      <formula1>"※選択,該当,該当しない"</formula1>
    </dataValidation>
  </dataValidations>
  <printOptions horizontalCentered="1"/>
  <pageMargins left="0.51181102362204722" right="0.51181102362204722" top="0.74803149606299213" bottom="0.15748031496062992" header="0" footer="0"/>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15BF3-3302-403B-86F7-5C88AFBC0DBC}">
  <sheetPr>
    <tabColor rgb="FFFFFCD9"/>
    <pageSetUpPr fitToPage="1"/>
  </sheetPr>
  <dimension ref="A1:I16"/>
  <sheetViews>
    <sheetView topLeftCell="A6" zoomScaleNormal="100" zoomScaleSheetLayoutView="100" workbookViewId="0">
      <selection activeCell="B13" sqref="B13:C13"/>
    </sheetView>
  </sheetViews>
  <sheetFormatPr defaultColWidth="9" defaultRowHeight="12" x14ac:dyDescent="0.4"/>
  <cols>
    <col min="1" max="1" width="4" style="4" customWidth="1"/>
    <col min="2" max="2" width="11" style="4" customWidth="1"/>
    <col min="3" max="3" width="25.5" style="1" customWidth="1"/>
    <col min="4" max="4" width="13" style="5" customWidth="1"/>
    <col min="5" max="6" width="13" style="2" customWidth="1"/>
    <col min="7" max="7" width="15.25" style="3" customWidth="1"/>
    <col min="8" max="8" width="1.375" style="3" customWidth="1"/>
    <col min="9" max="9" width="15.375" style="3" customWidth="1"/>
    <col min="10" max="18" width="3.75" style="3" customWidth="1"/>
    <col min="19" max="16384" width="9" style="3"/>
  </cols>
  <sheetData>
    <row r="1" spans="1:9" ht="38.25" customHeight="1" thickBot="1" x14ac:dyDescent="0.45">
      <c r="A1" s="14" t="s">
        <v>49</v>
      </c>
      <c r="B1" s="14"/>
      <c r="F1" s="8" t="s">
        <v>34</v>
      </c>
      <c r="G1" s="9"/>
    </row>
    <row r="2" spans="1:9" ht="9.75" customHeight="1" x14ac:dyDescent="0.4">
      <c r="A2" s="26"/>
      <c r="B2" s="26"/>
      <c r="C2" s="27"/>
      <c r="D2" s="27"/>
      <c r="F2" s="10"/>
      <c r="G2" s="11"/>
    </row>
    <row r="3" spans="1:9" ht="21" customHeight="1" thickBot="1" x14ac:dyDescent="0.45">
      <c r="A3" s="27"/>
      <c r="B3" s="12" t="s">
        <v>35</v>
      </c>
      <c r="C3" s="30"/>
      <c r="D3" s="2"/>
    </row>
    <row r="4" spans="1:9" ht="6" customHeight="1" x14ac:dyDescent="0.4">
      <c r="A4" s="27"/>
      <c r="B4" s="13"/>
      <c r="C4" s="13"/>
      <c r="D4" s="2"/>
    </row>
    <row r="5" spans="1:9" ht="21" customHeight="1" thickBot="1" x14ac:dyDescent="0.45">
      <c r="A5" s="27"/>
      <c r="B5" s="12" t="s">
        <v>36</v>
      </c>
      <c r="C5" s="30"/>
      <c r="D5" s="2"/>
    </row>
    <row r="6" spans="1:9" ht="9.75" customHeight="1" thickBot="1" x14ac:dyDescent="0.45"/>
    <row r="7" spans="1:9" ht="25.5" customHeight="1" thickBot="1" x14ac:dyDescent="0.45">
      <c r="A7" s="32" t="s">
        <v>28</v>
      </c>
      <c r="B7" s="32"/>
      <c r="C7" s="32"/>
      <c r="D7" s="24" t="s">
        <v>47</v>
      </c>
      <c r="E7" s="23" t="s">
        <v>45</v>
      </c>
      <c r="F7" s="23" t="s">
        <v>46</v>
      </c>
      <c r="G7" s="15" t="s">
        <v>23</v>
      </c>
    </row>
    <row r="8" spans="1:9" ht="20.25" customHeight="1" x14ac:dyDescent="0.4">
      <c r="A8" s="7" t="s">
        <v>24</v>
      </c>
      <c r="B8" s="33" t="s">
        <v>0</v>
      </c>
      <c r="C8" s="33"/>
      <c r="D8" s="33"/>
      <c r="E8" s="33"/>
      <c r="F8" s="33"/>
      <c r="G8" s="25">
        <f>COUNTIF(D9:D11,"提出")</f>
        <v>0</v>
      </c>
    </row>
    <row r="9" spans="1:9" ht="39.75" customHeight="1" x14ac:dyDescent="0.4">
      <c r="A9" s="6" t="s">
        <v>1</v>
      </c>
      <c r="B9" s="34" t="s">
        <v>53</v>
      </c>
      <c r="C9" s="35"/>
      <c r="D9" s="28" t="s">
        <v>38</v>
      </c>
      <c r="E9" s="36" t="s">
        <v>43</v>
      </c>
      <c r="F9" s="37"/>
      <c r="G9" s="38"/>
      <c r="I9" s="18"/>
    </row>
    <row r="10" spans="1:9" ht="39.75" customHeight="1" x14ac:dyDescent="0.4">
      <c r="A10" s="6" t="s">
        <v>2</v>
      </c>
      <c r="B10" s="34" t="s">
        <v>40</v>
      </c>
      <c r="C10" s="35"/>
      <c r="D10" s="28" t="s">
        <v>38</v>
      </c>
      <c r="E10" s="39"/>
      <c r="F10" s="40"/>
      <c r="G10" s="41"/>
      <c r="I10" s="18"/>
    </row>
    <row r="11" spans="1:9" ht="39.75" customHeight="1" x14ac:dyDescent="0.4">
      <c r="A11" s="6" t="s">
        <v>3</v>
      </c>
      <c r="B11" s="34" t="s">
        <v>41</v>
      </c>
      <c r="C11" s="35"/>
      <c r="D11" s="28" t="s">
        <v>38</v>
      </c>
      <c r="E11" s="39"/>
      <c r="F11" s="40"/>
      <c r="G11" s="41"/>
      <c r="I11" s="18"/>
    </row>
    <row r="12" spans="1:9" ht="39.75" customHeight="1" x14ac:dyDescent="0.4">
      <c r="A12" s="6" t="s">
        <v>6</v>
      </c>
      <c r="B12" s="34" t="s">
        <v>42</v>
      </c>
      <c r="C12" s="35"/>
      <c r="D12" s="28" t="s">
        <v>38</v>
      </c>
      <c r="E12" s="39"/>
      <c r="F12" s="40"/>
      <c r="G12" s="41"/>
      <c r="I12" s="18"/>
    </row>
    <row r="13" spans="1:9" ht="39.75" customHeight="1" x14ac:dyDescent="0.4">
      <c r="A13" s="6" t="s">
        <v>8</v>
      </c>
      <c r="B13" s="34" t="s">
        <v>51</v>
      </c>
      <c r="C13" s="35"/>
      <c r="D13" s="28" t="s">
        <v>38</v>
      </c>
      <c r="E13" s="42"/>
      <c r="F13" s="43"/>
      <c r="G13" s="44"/>
      <c r="I13" s="18"/>
    </row>
    <row r="14" spans="1:9" ht="9" customHeight="1" x14ac:dyDescent="0.4"/>
    <row r="15" spans="1:9" s="22" customFormat="1" ht="24" customHeight="1" x14ac:dyDescent="0.4">
      <c r="A15" s="19"/>
      <c r="B15" s="19"/>
      <c r="C15" s="16"/>
      <c r="D15" s="17"/>
      <c r="E15" s="20"/>
      <c r="F15" s="21" t="s">
        <v>39</v>
      </c>
      <c r="G15" s="21" t="str">
        <f>COUNTIF(D9:D13,"提出")&amp;"例"</f>
        <v>0例</v>
      </c>
    </row>
    <row r="16" spans="1:9" ht="18.75" customHeight="1" x14ac:dyDescent="0.4"/>
  </sheetData>
  <mergeCells count="8">
    <mergeCell ref="A7:C7"/>
    <mergeCell ref="B8:F8"/>
    <mergeCell ref="B9:C9"/>
    <mergeCell ref="E9:G13"/>
    <mergeCell ref="B10:C10"/>
    <mergeCell ref="B11:C11"/>
    <mergeCell ref="B12:C12"/>
    <mergeCell ref="B13:C13"/>
  </mergeCells>
  <phoneticPr fontId="1"/>
  <conditionalFormatting sqref="A9:B12 A13">
    <cfRule type="expression" dxfId="11" priority="6">
      <formula>$D9="提出"</formula>
    </cfRule>
  </conditionalFormatting>
  <conditionalFormatting sqref="B13">
    <cfRule type="expression" dxfId="10" priority="1">
      <formula>$E13="提出"</formula>
    </cfRule>
  </conditionalFormatting>
  <conditionalFormatting sqref="C3">
    <cfRule type="expression" dxfId="9" priority="9">
      <formula>$C3=""</formula>
    </cfRule>
  </conditionalFormatting>
  <conditionalFormatting sqref="C5">
    <cfRule type="expression" dxfId="8" priority="8">
      <formula>$C5=""</formula>
    </cfRule>
  </conditionalFormatting>
  <conditionalFormatting sqref="D9:D13">
    <cfRule type="expression" dxfId="7" priority="2">
      <formula>$D9="提出"</formula>
    </cfRule>
  </conditionalFormatting>
  <dataValidations count="1">
    <dataValidation type="list" allowBlank="1" showInputMessage="1" showErrorMessage="1" sqref="D9:D13" xr:uid="{5817FA69-E5E4-42BC-863C-5401F4926602}">
      <formula1>"※選択,提出"</formula1>
    </dataValidation>
  </dataValidations>
  <printOptions horizontalCentered="1"/>
  <pageMargins left="0.51181102362204722" right="0.51181102362204722" top="0.74803149606299213" bottom="0.15748031496062992" header="0" footer="0"/>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【指導医】内科</vt:lpstr>
      <vt:lpstr>【指導医】小児科用</vt:lpstr>
      <vt:lpstr>【指導医】小児科特例</vt:lpstr>
      <vt:lpstr>【指導医】小児科特例!Print_Area</vt:lpstr>
      <vt:lpstr>【指導医】小児科用!Print_Area</vt:lpstr>
      <vt:lpstr>【指導医】内科!Print_Area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千住 宇英</cp:lastModifiedBy>
  <cp:lastPrinted>2025-01-22T08:02:56Z</cp:lastPrinted>
  <dcterms:created xsi:type="dcterms:W3CDTF">2025-01-22T04:49:28Z</dcterms:created>
  <dcterms:modified xsi:type="dcterms:W3CDTF">2026-03-24T05:46:56Z</dcterms:modified>
</cp:coreProperties>
</file>